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июль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<sst xmlns="http://schemas.openxmlformats.org/spreadsheetml/2006/main" count="99" uniqueCount="99">
  <si>
    <t xml:space="preserve">Приложение № 7</t>
  </si>
  <si>
    <t xml:space="preserve">к решению Думы городского округа город Шарья</t>
  </si>
  <si>
    <t xml:space="preserve">Костромской области от 24.12.2025 № 53-ДН</t>
  </si>
  <si>
    <t xml:space="preserve">«О бюджете городского округа город Шарья </t>
  </si>
  <si>
    <t xml:space="preserve">Костромской области на 2026 год</t>
  </si>
  <si>
    <t xml:space="preserve">и на плановый период 2027 и 2028 годов»</t>
  </si>
  <si>
    <t xml:space="preserve">в редакции решения Думы городского округа</t>
  </si>
  <si>
    <t xml:space="preserve">город Шарья от 08.07.2026 № 24-ДН</t>
  </si>
  <si>
    <t xml:space="preserve"> Распределение бюджетных ассигнований по муниципальным программам, подпрограммам  городского округа город Шарья на 2026 год</t>
  </si>
  <si>
    <t>тыс.рублей</t>
  </si>
  <si>
    <t xml:space="preserve">№ п/п</t>
  </si>
  <si>
    <t xml:space="preserve">Наименование муниципальной программы, подпрограммы</t>
  </si>
  <si>
    <t xml:space="preserve">Целевая статья бюджетной классификации расходов</t>
  </si>
  <si>
    <t>Сумма</t>
  </si>
  <si>
    <t>1.</t>
  </si>
  <si>
    <t xml:space="preserve">Муниципальная программа «Поддержка социально ориентированных некоммерческих организаций в городском округе город Шарья»</t>
  </si>
  <si>
    <t xml:space="preserve">10 0 00 00000</t>
  </si>
  <si>
    <t>2.</t>
  </si>
  <si>
    <t xml:space="preserve">Муниципальная программа «Поддержка и развитие субъектов малого и среднего предпринимательства в городском округе город Шарья»</t>
  </si>
  <si>
    <t xml:space="preserve">12 0 00 00000</t>
  </si>
  <si>
    <t>3.</t>
  </si>
  <si>
    <t xml:space="preserve"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</si>
  <si>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 xml:space="preserve">13 0 00 00000</t>
  </si>
  <si>
    <t>4.</t>
  </si>
  <si>
    <t xml:space="preserve"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</si>
  <si>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14 0 00 00000</t>
  </si>
  <si>
    <t xml:space="preserve">Подпрограмма «Ремонт, реконструкция и содержание улично-дорожной сети городского округа город Шарья»</t>
  </si>
  <si>
    <t xml:space="preserve">14 1 00 00000</t>
  </si>
  <si>
    <t xml:space="preserve">Подпрограмма «Обеспечение безопасности дорожного движения на территории городского округа город Шарья»</t>
  </si>
  <si>
    <t xml:space="preserve">14 2 00 00000</t>
  </si>
  <si>
    <t xml:space="preserve">Подпрограмма «Благоустройство на территории городского округа город Шарья»</t>
  </si>
  <si>
    <t xml:space="preserve">14 3 00 00000</t>
  </si>
  <si>
    <t xml:space="preserve">Подпрограмма «Развитие жилищно-коммунального хозяйства на территории городского округа город Шарья»</t>
  </si>
  <si>
    <t xml:space="preserve">14 4 00 00000</t>
  </si>
  <si>
    <t xml:space="preserve"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</si>
  <si>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14 5 00 00000</t>
  </si>
  <si>
    <t xml:space="preserve"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</si>
  <si>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14 6 00 00000</t>
  </si>
  <si>
    <t xml:space="preserve">Подпрограмма «Обеспечение деятельности, подведомственного учреждения, обеспечивающее хозяйственное и транспортное обслуживание городского округа» </t>
  </si>
  <si>
    <t xml:space="preserve">14 7 00 00000</t>
  </si>
  <si>
    <t>5.</t>
  </si>
  <si>
    <t xml:space="preserve">Муниципальная программа «Развитие физической культуры и спорта в городском округе город Шарья»</t>
  </si>
  <si>
    <t xml:space="preserve">15 0 00 00000</t>
  </si>
  <si>
    <t xml:space="preserve">Подпрограмма «Содействие развитию и обеспечению доступности массового спорта»</t>
  </si>
  <si>
    <t xml:space="preserve">15 1 00 00000</t>
  </si>
  <si>
    <t xml:space="preserve">Подпрограмма «Обеспечение реализации муниципальной программы «Развитие физической культуры и спорта в городском округе город Шарья»»</t>
  </si>
  <si>
    <t xml:space="preserve">15 3 00 00000</t>
  </si>
  <si>
    <t>6.</t>
  </si>
  <si>
    <t xml:space="preserve">Муниципальная программа «Развитие культуры, туризма и  молодёжной политики  на территории городского округа город Шарья»</t>
  </si>
  <si>
    <t xml:space="preserve">16 0 00 00000</t>
  </si>
  <si>
    <t xml:space="preserve">Подпрограмма «Развитие культуры и искусства в городском округе город Шарья»</t>
  </si>
  <si>
    <t xml:space="preserve">16 1 00 00000</t>
  </si>
  <si>
    <t xml:space="preserve">Подпрограмма «Развитие туризма в городском округе город Шарья»</t>
  </si>
  <si>
    <t xml:space="preserve">16 2 00 00000</t>
  </si>
  <si>
    <t xml:space="preserve">Подпрограмма «Развитие молодежной политики в городском округе город Шарья»</t>
  </si>
  <si>
    <t xml:space="preserve">16 3 00 00000</t>
  </si>
  <si>
    <t xml:space="preserve"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</si>
  <si>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16 4 00 00000</t>
  </si>
  <si>
    <t>7.</t>
  </si>
  <si>
    <t xml:space="preserve">Муниципальная программа «Управление имущественными и земельными ресурсами  городского округа город Шарья Костромской области»</t>
  </si>
  <si>
    <t xml:space="preserve">17 0 00 00000</t>
  </si>
  <si>
    <t xml:space="preserve"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</si>
  <si>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 xml:space="preserve">17 1 00 00000</t>
  </si>
  <si>
    <t xml:space="preserve">Подпрограмма «Обеспечение в установленном порядке граждан жилыми помещениями муниципального жилищного фонда»</t>
  </si>
  <si>
    <t xml:space="preserve">17 2 00 00000</t>
  </si>
  <si>
    <t xml:space="preserve"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</si>
  <si>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 xml:space="preserve">17 4 00 00000</t>
  </si>
  <si>
    <t>8.</t>
  </si>
  <si>
    <t xml:space="preserve"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</si>
  <si>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 xml:space="preserve">18 0 00 00000</t>
  </si>
  <si>
    <t>9.</t>
  </si>
  <si>
    <t xml:space="preserve"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</si>
  <si>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 xml:space="preserve">19 0 00 00000</t>
  </si>
  <si>
    <t xml:space="preserve">Подпрограмма "Управление муниципальным долгом городского округа город Шарья Костромской области"</t>
  </si>
  <si>
    <t xml:space="preserve">19 2 00 00000</t>
  </si>
  <si>
    <t xml:space="preserve"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</si>
  <si>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 xml:space="preserve">19 3 00 00000</t>
  </si>
  <si>
    <t>10.</t>
  </si>
  <si>
    <t xml:space="preserve">Муниципальная программа «Развитие образования городского округа город Шарья Костромской области»</t>
  </si>
  <si>
    <t xml:space="preserve">20 0 00 00000</t>
  </si>
  <si>
    <t xml:space="preserve">Подпрограмма «Развитие дошкольного образования городского округа город Шарья Костромской области»</t>
  </si>
  <si>
    <t xml:space="preserve">20 1 00 00000</t>
  </si>
  <si>
    <t xml:space="preserve">Подпрограмма «Развитие системы общего и дополнительного образования детей городского округа город Шарья Костромской области»</t>
  </si>
  <si>
    <t xml:space="preserve">20 2 00 00000</t>
  </si>
  <si>
    <t xml:space="preserve"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</si>
  <si>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 xml:space="preserve">20 3 00 00000</t>
  </si>
  <si>
    <t>11.</t>
  </si>
  <si>
    <t xml:space="preserve">Муниципальная программа «Обеспечение жильём молодых семей городского округа город Шарья Костромской области»</t>
  </si>
  <si>
    <t xml:space="preserve">21 0 00 00000</t>
  </si>
  <si>
    <t>12.</t>
  </si>
  <si>
    <t xml:space="preserve">Муниципальная программа «Развитие территориального общественного самоуправления в  городском округе город Шарья»</t>
  </si>
  <si>
    <t xml:space="preserve">22 0 00 00000</t>
  </si>
  <si>
    <t>13.</t>
  </si>
  <si>
    <t xml:space="preserve">Муниципальная программа «Комплексные меры  противодействия злоупотреблению наркотиками  и их незаконному обороту на территории городского округа город Шарья Костромской области»</t>
  </si>
  <si>
    <t xml:space="preserve">23 0 00 00000</t>
  </si>
  <si>
    <t>14.</t>
  </si>
  <si>
    <t xml:space="preserve">Муниципальная программа «Формирование современной городской среды на территории городского округа город Шарья Костромской области на 2025-2030 годы»</t>
  </si>
  <si>
    <t xml:space="preserve">24 0 00 00000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</si>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</sst>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1.000000"/>
      <color theme="1"/>
      <name val="Calibri"/>
      <scheme val="minor"/>
    </font>
    <font>
      <sz val="10.000000"/>
      <name val="Arial Cyr"/>
    </font>
    <font>
      <sz val="10.000000"/>
      <name val="Arial"/>
    </font>
    <font>
      <sz val="8.000000"/>
      <color theme="1"/>
      <name val="Times New Roman"/>
    </font>
    <font>
      <sz val="8.000000"/>
      <name val="Times New Roman"/>
    </font>
    <font>
      <b/>
      <sz val="8.000000"/>
      <name val="Times New Roman"/>
    </font>
    <font>
      <sz val="8.000000"/>
      <color indexed="2"/>
      <name val="Times New Roman"/>
    </font>
    <font>
      <sz val="8.000000"/>
      <color theme="1" tint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29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/>
    </xf>
    <xf fontId="4" fillId="2" borderId="0" numFmtId="0" xfId="0" applyFont="1" applyFill="1"/>
    <xf fontId="4" fillId="2" borderId="0" numFmtId="0" xfId="5" applyFont="1" applyFill="1" applyAlignment="1">
      <alignment horizontal="right"/>
    </xf>
    <xf fontId="4" fillId="2" borderId="0" numFmtId="0" xfId="5" applyFont="1" applyFill="1"/>
    <xf fontId="3" fillId="2" borderId="0" numFmtId="0" xfId="0" applyFont="1" applyFill="1" applyAlignment="1">
      <alignment horizontal="left"/>
    </xf>
    <xf fontId="5" fillId="2" borderId="0" numFmtId="0" xfId="3" applyFont="1" applyFill="1" applyAlignment="1">
      <alignment horizontal="center" wrapText="1"/>
    </xf>
    <xf fontId="3" fillId="2" borderId="0" numFmtId="0" xfId="0" applyFont="1" applyFill="1" applyAlignment="1">
      <alignment horizontal="right"/>
    </xf>
    <xf fontId="4" fillId="2" borderId="1" numFmtId="0" xfId="0" applyFont="1" applyFill="1" applyBorder="1" applyAlignment="1">
      <alignment horizontal="center" vertical="top" wrapText="1"/>
    </xf>
    <xf fontId="4" fillId="2" borderId="1" numFmtId="0" xfId="0" applyFont="1" applyFill="1" applyBorder="1" applyAlignment="1">
      <alignment horizontal="justify" vertical="top" wrapText="1"/>
    </xf>
    <xf fontId="4" fillId="2" borderId="1" numFmtId="0" xfId="0" applyFont="1" applyFill="1" applyBorder="1" applyAlignment="1">
      <alignment horizontal="center"/>
    </xf>
    <xf fontId="4" fillId="2" borderId="1" numFmtId="164" xfId="0" applyNumberFormat="1" applyFont="1" applyFill="1" applyBorder="1" applyAlignment="1">
      <alignment horizontal="center" wrapText="1"/>
    </xf>
    <xf fontId="3" fillId="2" borderId="0" numFmtId="4" xfId="0" applyNumberFormat="1" applyFont="1" applyFill="1"/>
    <xf fontId="4" fillId="2" borderId="1" numFmtId="164" xfId="0" applyNumberFormat="1" applyFont="1" applyFill="1" applyBorder="1" applyAlignment="1">
      <alignment horizontal="center" vertical="top" wrapText="1"/>
    </xf>
    <xf fontId="4" fillId="2" borderId="1" numFmtId="164" xfId="0" applyNumberFormat="1" applyFont="1" applyFill="1" applyBorder="1" applyAlignment="1">
      <alignment horizontal="justify" vertical="top" wrapText="1"/>
    </xf>
    <xf fontId="6" fillId="2" borderId="0" numFmtId="0" xfId="0" applyFont="1" applyFill="1"/>
    <xf fontId="6" fillId="2" borderId="0" numFmtId="164" xfId="0" applyNumberFormat="1" applyFont="1" applyFill="1"/>
    <xf fontId="4" fillId="2" borderId="1" numFmtId="164" xfId="0" applyNumberFormat="1" applyFont="1" applyFill="1" applyBorder="1" applyAlignment="1">
      <alignment vertical="top" wrapText="1"/>
    </xf>
    <xf fontId="4" fillId="2" borderId="0" numFmtId="0" xfId="0" applyFont="1" applyFill="1" applyAlignment="1">
      <alignment horizontal="center"/>
    </xf>
    <xf fontId="7" fillId="2" borderId="1" numFmtId="164" xfId="0" applyNumberFormat="1" applyFont="1" applyFill="1" applyBorder="1" applyAlignment="1">
      <alignment horizontal="center" wrapText="1"/>
    </xf>
    <xf fontId="4" fillId="2" borderId="1" numFmtId="49" xfId="0" applyNumberFormat="1" applyFont="1" applyFill="1" applyBorder="1" applyAlignment="1">
      <alignment horizontal="justify" vertical="top" wrapText="1"/>
    </xf>
    <xf fontId="3" fillId="2" borderId="0" numFmtId="164" xfId="0" applyNumberFormat="1" applyFont="1" applyFill="1"/>
    <xf fontId="4" fillId="2" borderId="1" numFmtId="49" xfId="0" applyNumberFormat="1" applyFont="1" applyFill="1" applyBorder="1" applyAlignment="1">
      <alignment horizontal="center"/>
    </xf>
    <xf fontId="4" fillId="2" borderId="2" numFmtId="0" xfId="0" applyFont="1" applyFill="1" applyBorder="1" applyAlignment="1">
      <alignment horizontal="justify" vertical="top" wrapText="1"/>
    </xf>
    <xf fontId="4" fillId="2" borderId="0" numFmtId="0" xfId="0" applyFont="1" applyFill="1" applyAlignment="1">
      <alignment horizontal="justify" vertical="top" wrapText="1"/>
    </xf>
    <xf fontId="4" fillId="2" borderId="1" numFmtId="2" xfId="0" applyNumberFormat="1" applyFont="1" applyFill="1" applyBorder="1" applyAlignment="1">
      <alignment horizontal="justify" vertical="top" wrapText="1"/>
    </xf>
    <xf fontId="4" fillId="2" borderId="1" numFmtId="49" xfId="0" applyNumberFormat="1" applyFont="1" applyFill="1" applyBorder="1" applyAlignment="1">
      <alignment horizontal="center" vertical="top" wrapText="1"/>
    </xf>
    <xf fontId="4" fillId="2" borderId="1" numFmtId="164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0" xfId="1"/>
    <cellStyle name="Обычный 2" xfId="2"/>
    <cellStyle name="Обычный 2 2" xfId="3"/>
    <cellStyle name="Обычный 4" xfId="4"/>
    <cellStyle name="Обычный 5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" activeCellId="0" sqref="B1:F65"/>
    </sheetView>
  </sheetViews>
  <sheetFormatPr defaultRowHeight="14.25"/>
  <cols>
    <col customWidth="1" min="1" max="1" style="1" width="1.4609375"/>
    <col min="2" max="2" style="1" width="9.140625"/>
    <col customWidth="1" min="3" max="3" style="1" width="65.85546875"/>
    <col customWidth="1" min="4" max="4" style="1" width="21"/>
    <col customWidth="1" min="5" max="5" style="1" width="16.42578125"/>
    <col customWidth="1" min="6" max="6" style="1" width="15"/>
    <col customWidth="1" min="7" max="7" style="1" width="13"/>
    <col min="8" max="11" style="1" width="9.140625"/>
    <col customWidth="1" min="12" max="12" style="1" width="11.5703125"/>
    <col min="13" max="16384" style="1" width="9.140625"/>
  </cols>
  <sheetData>
    <row r="1" ht="10.199999999999999" customHeight="1">
      <c r="B1" s="1"/>
      <c r="C1" s="1"/>
      <c r="D1" s="1"/>
      <c r="F1" s="1"/>
    </row>
    <row r="2" ht="10.199999999999999" customHeight="1">
      <c r="B2" s="2" t="s">
        <v>0</v>
      </c>
      <c r="C2" s="2"/>
      <c r="D2" s="2"/>
      <c r="E2" s="2"/>
      <c r="F2" s="3"/>
      <c r="G2" s="3"/>
      <c r="H2" s="3"/>
      <c r="I2" s="3"/>
    </row>
    <row r="3" ht="10.199999999999999" customHeight="1">
      <c r="B3" s="2" t="s">
        <v>1</v>
      </c>
      <c r="C3" s="2"/>
      <c r="D3" s="2"/>
      <c r="E3" s="2"/>
      <c r="F3" s="3"/>
      <c r="G3" s="3"/>
      <c r="H3" s="3"/>
    </row>
    <row r="4" ht="10.199999999999999" customHeight="1">
      <c r="B4" s="2" t="s">
        <v>2</v>
      </c>
      <c r="C4" s="2"/>
      <c r="D4" s="2"/>
      <c r="E4" s="2"/>
      <c r="F4" s="3"/>
      <c r="G4" s="3"/>
      <c r="H4" s="3"/>
      <c r="I4" s="3"/>
    </row>
    <row r="5" ht="10.199999999999999" customHeight="1">
      <c r="B5" s="2" t="s">
        <v>3</v>
      </c>
      <c r="C5" s="2"/>
      <c r="D5" s="2"/>
      <c r="E5" s="2"/>
      <c r="F5" s="3"/>
      <c r="G5" s="3"/>
      <c r="H5" s="3"/>
      <c r="I5" s="3"/>
      <c r="J5" s="3"/>
    </row>
    <row r="6" ht="10.199999999999999" customHeight="1">
      <c r="B6" s="4" t="s">
        <v>4</v>
      </c>
      <c r="C6" s="4"/>
      <c r="D6" s="4"/>
      <c r="E6" s="4"/>
      <c r="F6" s="3"/>
      <c r="G6" s="3"/>
      <c r="H6" s="3"/>
      <c r="I6" s="3"/>
    </row>
    <row r="7" ht="10.199999999999999" customHeight="1">
      <c r="B7" s="2" t="s">
        <v>5</v>
      </c>
      <c r="C7" s="2"/>
      <c r="D7" s="2"/>
      <c r="E7" s="2"/>
      <c r="F7" s="3"/>
      <c r="G7" s="5"/>
      <c r="H7" s="5"/>
      <c r="I7" s="5"/>
      <c r="J7" s="5"/>
      <c r="K7" s="5"/>
    </row>
    <row r="8" ht="10.199999999999999" customHeight="1">
      <c r="B8" s="2" t="s">
        <v>6</v>
      </c>
      <c r="C8" s="2"/>
      <c r="D8" s="2"/>
      <c r="E8" s="2"/>
      <c r="F8" s="6"/>
      <c r="G8" s="1"/>
      <c r="H8" s="3"/>
      <c r="I8" s="3"/>
    </row>
    <row r="9" ht="10.199999999999999" customHeight="1">
      <c r="B9" s="2" t="s">
        <v>7</v>
      </c>
      <c r="C9" s="2"/>
      <c r="D9" s="2"/>
      <c r="E9" s="2"/>
      <c r="F9" s="6"/>
      <c r="G9" s="1"/>
      <c r="H9" s="3"/>
      <c r="I9" s="3"/>
    </row>
    <row r="10" ht="2.3999999999999999" customHeight="1">
      <c r="B10" s="7" t="s">
        <v>8</v>
      </c>
      <c r="C10" s="7"/>
      <c r="D10" s="7"/>
      <c r="E10" s="7"/>
      <c r="F10" s="1"/>
      <c r="G10" s="1"/>
      <c r="H10" s="1"/>
      <c r="I10" s="1"/>
    </row>
    <row r="11">
      <c r="B11" s="7"/>
      <c r="C11" s="7"/>
      <c r="D11" s="7"/>
      <c r="E11" s="7"/>
      <c r="F11" s="1"/>
      <c r="G11" s="1"/>
      <c r="H11" s="1"/>
      <c r="I11" s="1"/>
    </row>
    <row r="12" ht="11.4" customHeight="1">
      <c r="B12" s="1"/>
      <c r="C12" s="1"/>
      <c r="D12" s="1"/>
      <c r="E12" s="8" t="s">
        <v>9</v>
      </c>
      <c r="F12" s="1"/>
    </row>
    <row r="13" ht="21">
      <c r="B13" s="9" t="s">
        <v>10</v>
      </c>
      <c r="C13" s="9" t="s">
        <v>11</v>
      </c>
      <c r="D13" s="9" t="s">
        <v>12</v>
      </c>
      <c r="E13" s="9" t="s">
        <v>13</v>
      </c>
      <c r="F13" s="1"/>
    </row>
    <row r="14" ht="21">
      <c r="B14" s="9" t="s">
        <v>14</v>
      </c>
      <c r="C14" s="10" t="s">
        <v>15</v>
      </c>
      <c r="D14" s="11" t="s">
        <v>16</v>
      </c>
      <c r="E14" s="12">
        <v>500</v>
      </c>
      <c r="F14" s="1"/>
      <c r="L14" s="13"/>
    </row>
    <row r="15" ht="19.800000000000001" customHeight="1">
      <c r="B15" s="14" t="s">
        <v>17</v>
      </c>
      <c r="C15" s="15" t="s">
        <v>18</v>
      </c>
      <c r="D15" s="12" t="s">
        <v>19</v>
      </c>
      <c r="E15" s="12">
        <v>300</v>
      </c>
      <c r="F15" s="1"/>
      <c r="L15" s="13"/>
    </row>
    <row r="16" ht="21">
      <c r="B16" s="14" t="s">
        <v>20</v>
      </c>
      <c r="C16" s="15" t="s">
        <v>21</v>
      </c>
      <c r="D16" s="12" t="s">
        <v>22</v>
      </c>
      <c r="E16" s="12">
        <v>19238.099999999999</v>
      </c>
      <c r="F16" s="1"/>
      <c r="L16" s="13"/>
    </row>
    <row r="17" ht="31.5">
      <c r="B17" s="14" t="s">
        <v>23</v>
      </c>
      <c r="C17" s="10" t="s">
        <v>24</v>
      </c>
      <c r="D17" s="12" t="s">
        <v>25</v>
      </c>
      <c r="E17" s="12">
        <f>SUM(E18:E24)</f>
        <v>1617958.2999999998</v>
      </c>
      <c r="F17" s="1"/>
      <c r="L17" s="13"/>
      <c r="M17" s="16"/>
      <c r="N17" s="17"/>
    </row>
    <row r="18" ht="21">
      <c r="B18" s="18"/>
      <c r="C18" s="10" t="s">
        <v>26</v>
      </c>
      <c r="D18" s="12" t="s">
        <v>27</v>
      </c>
      <c r="E18" s="12">
        <v>107136.2</v>
      </c>
      <c r="F18" s="1"/>
      <c r="L18" s="13"/>
      <c r="M18" s="16"/>
      <c r="N18" s="17"/>
    </row>
    <row r="19" ht="21">
      <c r="B19" s="18"/>
      <c r="C19" s="10" t="s">
        <v>28</v>
      </c>
      <c r="D19" s="19" t="s">
        <v>29</v>
      </c>
      <c r="E19" s="12">
        <v>3695</v>
      </c>
      <c r="F19" s="1"/>
      <c r="L19" s="13"/>
      <c r="M19" s="16"/>
      <c r="N19" s="16"/>
    </row>
    <row r="20" ht="30">
      <c r="B20" s="14"/>
      <c r="C20" s="10" t="s">
        <v>30</v>
      </c>
      <c r="D20" s="12" t="s">
        <v>31</v>
      </c>
      <c r="E20" s="20">
        <v>50506.5</v>
      </c>
      <c r="F20" s="1"/>
      <c r="L20" s="13"/>
      <c r="M20" s="16"/>
      <c r="N20" s="16"/>
    </row>
    <row r="21" ht="21">
      <c r="B21" s="14"/>
      <c r="C21" s="21" t="s">
        <v>32</v>
      </c>
      <c r="D21" s="12" t="s">
        <v>33</v>
      </c>
      <c r="E21" s="12">
        <v>1103222.2</v>
      </c>
      <c r="F21" s="1"/>
      <c r="L21" s="13"/>
      <c r="M21" s="16"/>
      <c r="N21" s="16"/>
    </row>
    <row r="22" ht="36.600000000000001" customHeight="1">
      <c r="B22" s="18"/>
      <c r="C22" s="10" t="s">
        <v>34</v>
      </c>
      <c r="D22" s="12" t="s">
        <v>35</v>
      </c>
      <c r="E22" s="12">
        <v>14763.9</v>
      </c>
      <c r="F22" s="1"/>
      <c r="L22" s="13"/>
      <c r="M22" s="16"/>
      <c r="N22" s="16"/>
    </row>
    <row r="23" ht="31.5">
      <c r="B23" s="18"/>
      <c r="C23" s="10" t="s">
        <v>36</v>
      </c>
      <c r="D23" s="12" t="s">
        <v>37</v>
      </c>
      <c r="E23" s="12">
        <v>269409.20000000001</v>
      </c>
      <c r="F23" s="1"/>
      <c r="L23" s="13"/>
      <c r="M23" s="16"/>
      <c r="N23" s="16"/>
    </row>
    <row r="24" ht="21">
      <c r="B24" s="18"/>
      <c r="C24" s="10" t="s">
        <v>38</v>
      </c>
      <c r="D24" s="12" t="s">
        <v>39</v>
      </c>
      <c r="E24" s="12">
        <v>69225.300000000003</v>
      </c>
      <c r="F24" s="1"/>
      <c r="L24" s="13"/>
      <c r="M24" s="16"/>
      <c r="N24" s="16"/>
    </row>
    <row r="25" ht="21">
      <c r="B25" s="14" t="s">
        <v>40</v>
      </c>
      <c r="C25" s="21" t="s">
        <v>41</v>
      </c>
      <c r="D25" s="12" t="s">
        <v>42</v>
      </c>
      <c r="E25" s="12">
        <f>SUM(E26:E27)</f>
        <v>58180.100000000006</v>
      </c>
      <c r="F25" s="1"/>
      <c r="L25" s="13"/>
      <c r="N25" s="22"/>
    </row>
    <row r="26" ht="30">
      <c r="B26" s="18"/>
      <c r="C26" s="21" t="s">
        <v>43</v>
      </c>
      <c r="D26" s="12" t="s">
        <v>44</v>
      </c>
      <c r="E26" s="12">
        <v>56152.800000000003</v>
      </c>
      <c r="F26" s="1"/>
      <c r="L26" s="13"/>
      <c r="N26" s="22"/>
    </row>
    <row r="27" ht="21">
      <c r="B27" s="18"/>
      <c r="C27" s="21" t="s">
        <v>45</v>
      </c>
      <c r="D27" s="12" t="s">
        <v>46</v>
      </c>
      <c r="E27" s="12">
        <v>2027.3</v>
      </c>
      <c r="F27" s="1"/>
      <c r="L27" s="13"/>
    </row>
    <row r="28" ht="21">
      <c r="B28" s="14" t="s">
        <v>47</v>
      </c>
      <c r="C28" s="10" t="s">
        <v>48</v>
      </c>
      <c r="D28" s="12" t="s">
        <v>49</v>
      </c>
      <c r="E28" s="12">
        <f>SUM(E29:E32)</f>
        <v>126198.7</v>
      </c>
      <c r="F28" s="1"/>
      <c r="L28" s="13"/>
      <c r="N28" s="22"/>
    </row>
    <row r="29" ht="30">
      <c r="B29" s="18"/>
      <c r="C29" s="15" t="s">
        <v>50</v>
      </c>
      <c r="D29" s="23" t="s">
        <v>51</v>
      </c>
      <c r="E29" s="20">
        <v>118555.7</v>
      </c>
      <c r="F29" s="1"/>
      <c r="L29" s="13"/>
      <c r="N29" s="22"/>
    </row>
    <row r="30" ht="30">
      <c r="B30" s="14"/>
      <c r="C30" s="24" t="s">
        <v>52</v>
      </c>
      <c r="D30" s="23" t="s">
        <v>53</v>
      </c>
      <c r="E30" s="12">
        <v>108.8</v>
      </c>
      <c r="F30" s="1"/>
      <c r="L30" s="13"/>
    </row>
    <row r="31" ht="30">
      <c r="B31" s="18"/>
      <c r="C31" s="25" t="s">
        <v>54</v>
      </c>
      <c r="D31" s="11" t="s">
        <v>55</v>
      </c>
      <c r="E31" s="12">
        <v>2645.8000000000002</v>
      </c>
      <c r="F31" s="1"/>
      <c r="L31" s="13"/>
    </row>
    <row r="32" ht="21">
      <c r="B32" s="18"/>
      <c r="C32" s="10" t="s">
        <v>56</v>
      </c>
      <c r="D32" s="11" t="s">
        <v>57</v>
      </c>
      <c r="E32" s="12">
        <v>4888.3999999999996</v>
      </c>
      <c r="F32" s="1"/>
      <c r="L32" s="13"/>
    </row>
    <row r="33" ht="21">
      <c r="B33" s="14" t="s">
        <v>58</v>
      </c>
      <c r="C33" s="26" t="s">
        <v>59</v>
      </c>
      <c r="D33" s="23" t="s">
        <v>60</v>
      </c>
      <c r="E33" s="12">
        <f>SUM(E34:E36)</f>
        <v>85990.500000000015</v>
      </c>
      <c r="F33" s="1"/>
      <c r="L33" s="13"/>
      <c r="N33" s="22"/>
    </row>
    <row r="34" ht="21">
      <c r="B34" s="18"/>
      <c r="C34" s="10" t="s">
        <v>61</v>
      </c>
      <c r="D34" s="11" t="s">
        <v>62</v>
      </c>
      <c r="E34" s="12">
        <v>30642.900000000001</v>
      </c>
      <c r="F34" s="1"/>
      <c r="L34" s="13"/>
      <c r="N34" s="22"/>
    </row>
    <row r="35" ht="21">
      <c r="B35" s="18"/>
      <c r="C35" s="10" t="s">
        <v>63</v>
      </c>
      <c r="D35" s="11" t="s">
        <v>64</v>
      </c>
      <c r="E35" s="12">
        <v>39396.800000000003</v>
      </c>
      <c r="F35" s="1"/>
      <c r="L35" s="13"/>
      <c r="N35" s="22"/>
    </row>
    <row r="36" ht="31.5">
      <c r="B36" s="18"/>
      <c r="C36" s="10" t="s">
        <v>65</v>
      </c>
      <c r="D36" s="11" t="s">
        <v>66</v>
      </c>
      <c r="E36" s="12">
        <v>15950.799999999999</v>
      </c>
      <c r="F36" s="1"/>
      <c r="L36" s="13"/>
      <c r="N36" s="22"/>
    </row>
    <row r="37" ht="31.5">
      <c r="B37" s="27" t="s">
        <v>67</v>
      </c>
      <c r="C37" s="25" t="s">
        <v>68</v>
      </c>
      <c r="D37" s="11" t="s">
        <v>69</v>
      </c>
      <c r="E37" s="12">
        <v>26211.099999999999</v>
      </c>
      <c r="F37" s="1"/>
      <c r="L37" s="13"/>
    </row>
    <row r="38" ht="21">
      <c r="B38" s="27" t="s">
        <v>70</v>
      </c>
      <c r="C38" s="15" t="s">
        <v>71</v>
      </c>
      <c r="D38" s="12" t="s">
        <v>72</v>
      </c>
      <c r="E38" s="12">
        <f>SUM(E39:E40)</f>
        <v>19427.200000000001</v>
      </c>
      <c r="F38" s="1"/>
      <c r="L38" s="13"/>
    </row>
    <row r="39" ht="21">
      <c r="B39" s="18"/>
      <c r="C39" s="15" t="s">
        <v>73</v>
      </c>
      <c r="D39" s="12" t="s">
        <v>74</v>
      </c>
      <c r="E39" s="12">
        <v>7484.6999999999998</v>
      </c>
      <c r="F39" s="1"/>
      <c r="L39" s="13"/>
    </row>
    <row r="40" ht="31.5">
      <c r="B40" s="18"/>
      <c r="C40" s="15" t="s">
        <v>75</v>
      </c>
      <c r="D40" s="12" t="s">
        <v>76</v>
      </c>
      <c r="E40" s="12">
        <v>11942.5</v>
      </c>
      <c r="F40" s="1"/>
      <c r="L40" s="13"/>
    </row>
    <row r="41" ht="21">
      <c r="B41" s="14" t="s">
        <v>77</v>
      </c>
      <c r="C41" s="15" t="s">
        <v>78</v>
      </c>
      <c r="D41" s="12" t="s">
        <v>79</v>
      </c>
      <c r="E41" s="12">
        <f>SUM(E42:E44)</f>
        <v>791958.79999999993</v>
      </c>
      <c r="F41" s="16"/>
      <c r="G41" s="16"/>
      <c r="H41" s="16"/>
      <c r="I41" s="16"/>
      <c r="J41" s="16"/>
      <c r="K41" s="16"/>
      <c r="L41" s="13"/>
      <c r="M41" s="16"/>
      <c r="N41" s="17"/>
    </row>
    <row r="42" ht="21">
      <c r="B42" s="18"/>
      <c r="C42" s="15" t="s">
        <v>80</v>
      </c>
      <c r="D42" s="12" t="s">
        <v>81</v>
      </c>
      <c r="E42" s="12">
        <v>368971.59999999998</v>
      </c>
      <c r="F42" s="16"/>
      <c r="G42" s="16"/>
      <c r="H42" s="16"/>
      <c r="I42" s="16"/>
      <c r="J42" s="16"/>
      <c r="K42" s="16"/>
      <c r="L42" s="13"/>
      <c r="M42" s="16"/>
      <c r="N42" s="16"/>
    </row>
    <row r="43" ht="21">
      <c r="B43" s="18"/>
      <c r="C43" s="15" t="s">
        <v>82</v>
      </c>
      <c r="D43" s="12" t="s">
        <v>83</v>
      </c>
      <c r="E43" s="12">
        <v>396991.29999999999</v>
      </c>
      <c r="F43" s="16"/>
      <c r="G43" s="16"/>
      <c r="H43" s="16"/>
      <c r="I43" s="16"/>
      <c r="J43" s="16"/>
      <c r="K43" s="16"/>
      <c r="L43" s="13"/>
      <c r="M43" s="16"/>
      <c r="N43" s="16"/>
    </row>
    <row r="44" ht="21">
      <c r="B44" s="18"/>
      <c r="C44" s="15" t="s">
        <v>84</v>
      </c>
      <c r="D44" s="12" t="s">
        <v>85</v>
      </c>
      <c r="E44" s="12">
        <v>25995.900000000001</v>
      </c>
      <c r="F44" s="16"/>
      <c r="G44" s="16"/>
      <c r="H44" s="16"/>
      <c r="I44" s="16"/>
      <c r="J44" s="16"/>
      <c r="K44" s="16"/>
      <c r="L44" s="13"/>
      <c r="M44" s="16"/>
      <c r="N44" s="16"/>
    </row>
    <row r="45" ht="19.800000000000001" customHeight="1">
      <c r="B45" s="14" t="s">
        <v>86</v>
      </c>
      <c r="C45" s="10" t="s">
        <v>87</v>
      </c>
      <c r="D45" s="12" t="s">
        <v>88</v>
      </c>
      <c r="E45" s="12">
        <v>3896.3000000000002</v>
      </c>
      <c r="F45" s="16"/>
      <c r="G45" s="16"/>
      <c r="H45" s="16"/>
      <c r="I45" s="16"/>
      <c r="J45" s="16"/>
      <c r="K45" s="16"/>
      <c r="L45" s="13"/>
      <c r="M45" s="16"/>
      <c r="N45" s="17"/>
    </row>
    <row r="46" ht="20.399999999999999" customHeight="1">
      <c r="B46" s="14" t="s">
        <v>89</v>
      </c>
      <c r="C46" s="10" t="s">
        <v>90</v>
      </c>
      <c r="D46" s="12" t="s">
        <v>91</v>
      </c>
      <c r="E46" s="12">
        <v>336</v>
      </c>
      <c r="F46" s="1"/>
      <c r="L46" s="13"/>
    </row>
    <row r="47" ht="21">
      <c r="B47" s="14" t="s">
        <v>92</v>
      </c>
      <c r="C47" s="10" t="s">
        <v>93</v>
      </c>
      <c r="D47" s="12" t="s">
        <v>94</v>
      </c>
      <c r="E47" s="12">
        <v>10</v>
      </c>
      <c r="F47" s="1"/>
      <c r="L47" s="13"/>
    </row>
    <row r="48" ht="21">
      <c r="B48" s="14" t="s">
        <v>95</v>
      </c>
      <c r="C48" s="10" t="s">
        <v>96</v>
      </c>
      <c r="D48" s="12" t="s">
        <v>97</v>
      </c>
      <c r="E48" s="12">
        <v>10921.299999999999</v>
      </c>
      <c r="F48" s="1"/>
      <c r="K48" s="16"/>
      <c r="L48" s="13"/>
      <c r="M48" s="16"/>
      <c r="N48" s="16"/>
    </row>
    <row r="49" ht="15">
      <c r="B49" s="18"/>
      <c r="C49" s="28" t="s">
        <v>98</v>
      </c>
      <c r="D49" s="12"/>
      <c r="E49" s="12">
        <f>SUM(E14+E15+E16+E17+E25+E28+E33+E37+E38+E41+E45+E46+E47+E48)</f>
        <v>2761126.3999999994</v>
      </c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</row>
    <row r="52">
      <c r="B52" s="1"/>
      <c r="C52" s="1"/>
      <c r="D52" s="1"/>
      <c r="E52" s="1"/>
    </row>
    <row r="53" ht="14.25">
      <c r="E53" s="1"/>
    </row>
    <row r="54" ht="14.25">
      <c r="E54" s="1"/>
    </row>
    <row r="55" ht="14.25">
      <c r="E55" s="1"/>
    </row>
    <row r="56" ht="14.25">
      <c r="E56" s="1"/>
    </row>
    <row r="57" ht="14.25">
      <c r="E57" s="1"/>
    </row>
    <row r="58" ht="14.25">
      <c r="E58" s="1"/>
    </row>
    <row r="59" ht="14.25">
      <c r="E59" s="1"/>
    </row>
    <row r="60" ht="14.25">
      <c r="E60" s="1"/>
    </row>
    <row r="61" ht="14.25">
      <c r="E61" s="1"/>
    </row>
    <row r="62" ht="14.25">
      <c r="E62" s="1"/>
    </row>
    <row r="63" ht="14.25">
      <c r="E63" s="1"/>
    </row>
    <row r="64" ht="14.25">
      <c r="E64" s="1"/>
    </row>
    <row r="65" ht="14.25">
      <c r="E65" s="1"/>
    </row>
  </sheetData>
  <mergeCells count="9">
    <mergeCell ref="B2:E2"/>
    <mergeCell ref="B3:E3"/>
    <mergeCell ref="B4:E4"/>
    <mergeCell ref="B5:E5"/>
    <mergeCell ref="B6:E6"/>
    <mergeCell ref="B7:E7"/>
    <mergeCell ref="B8:E8"/>
    <mergeCell ref="B9:E9"/>
    <mergeCell ref="B10:E11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2" fitToHeight="2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Company>SPecialiST RePack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revision>23</cp:revision>
  <dcterms:created xsi:type="dcterms:W3CDTF">2019-04-18T07:06:32Z</dcterms:created>
  <dcterms:modified xsi:type="dcterms:W3CDTF">2026-07-06T12:13:56Z</dcterms:modified>
</cp:coreProperties>
</file>